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3040" windowHeight="10545" tabRatio="638"/>
  </bookViews>
  <sheets>
    <sheet name="на 01.01.2021" sheetId="91" r:id="rId1"/>
  </sheets>
  <calcPr calcId="152511"/>
</workbook>
</file>

<file path=xl/calcChain.xml><?xml version="1.0" encoding="utf-8"?>
<calcChain xmlns="http://schemas.openxmlformats.org/spreadsheetml/2006/main">
  <c r="N15" i="91" l="1"/>
  <c r="P15" i="91"/>
  <c r="P17" i="91" s="1"/>
  <c r="T15" i="91"/>
  <c r="V15" i="91" s="1"/>
  <c r="V17" i="91" s="1"/>
  <c r="V27" i="91" s="1"/>
  <c r="U15" i="91"/>
  <c r="P16" i="91"/>
  <c r="X16" i="91" s="1"/>
  <c r="X17" i="91" s="1"/>
  <c r="T16" i="91"/>
  <c r="V16" i="91" s="1"/>
  <c r="U16" i="91"/>
  <c r="F17" i="91"/>
  <c r="F27" i="91" s="1"/>
  <c r="K17" i="91"/>
  <c r="L17" i="91"/>
  <c r="M17" i="91"/>
  <c r="N17" i="91"/>
  <c r="N27" i="91" s="1"/>
  <c r="O17" i="91"/>
  <c r="Q17" i="91"/>
  <c r="R17" i="91"/>
  <c r="S17" i="91"/>
  <c r="U17" i="91"/>
  <c r="W17" i="91"/>
  <c r="Y17" i="91"/>
  <c r="P21" i="91"/>
  <c r="X21" i="91" s="1"/>
  <c r="X22" i="91" s="1"/>
  <c r="F22" i="91"/>
  <c r="K22" i="91"/>
  <c r="K27" i="91" s="1"/>
  <c r="L22" i="91"/>
  <c r="M22" i="91"/>
  <c r="N22" i="91"/>
  <c r="O22" i="91"/>
  <c r="P22" i="91"/>
  <c r="Q22" i="91"/>
  <c r="R22" i="91"/>
  <c r="S22" i="91"/>
  <c r="T22" i="91"/>
  <c r="U22" i="91"/>
  <c r="Y22" i="91"/>
  <c r="P25" i="91"/>
  <c r="P26" i="91" s="1"/>
  <c r="X26" i="91" s="1"/>
  <c r="F26" i="91"/>
  <c r="K26" i="91"/>
  <c r="L26" i="91"/>
  <c r="M26" i="91"/>
  <c r="N26" i="91"/>
  <c r="O26" i="91"/>
  <c r="Q26" i="91"/>
  <c r="R26" i="91"/>
  <c r="S26" i="91"/>
  <c r="T26" i="91"/>
  <c r="U26" i="91"/>
  <c r="V26" i="91"/>
  <c r="W26" i="91"/>
  <c r="Y26" i="91"/>
  <c r="L27" i="91"/>
  <c r="M27" i="91"/>
  <c r="O27" i="91"/>
  <c r="Q27" i="91"/>
  <c r="R27" i="91"/>
  <c r="S27" i="91"/>
  <c r="U27" i="91"/>
  <c r="W27" i="91"/>
  <c r="Y27" i="91"/>
  <c r="P27" i="91" l="1"/>
  <c r="T17" i="91"/>
  <c r="T27" i="91" s="1"/>
  <c r="X27" i="91" s="1"/>
</calcChain>
</file>

<file path=xl/sharedStrings.xml><?xml version="1.0" encoding="utf-8"?>
<sst xmlns="http://schemas.openxmlformats.org/spreadsheetml/2006/main" count="61" uniqueCount="54">
  <si>
    <t>руб.</t>
  </si>
  <si>
    <t>№ п/п</t>
  </si>
  <si>
    <t>Дата регистрации</t>
  </si>
  <si>
    <t>Наименование долгового обязательства</t>
  </si>
  <si>
    <t>Дата возникновения обязательства по договору (дата,№)</t>
  </si>
  <si>
    <t>Наименование кредитора (принципала)</t>
  </si>
  <si>
    <t>Объем долгового обязательства по договору</t>
  </si>
  <si>
    <t>Срок погашения долгового обязательства</t>
  </si>
  <si>
    <t>Форма обеспечения обязательства, № и дата документа</t>
  </si>
  <si>
    <t>Процентная ставка/ купонного дохода</t>
  </si>
  <si>
    <t>Основной долг</t>
  </si>
  <si>
    <t>Проценты, комиссии</t>
  </si>
  <si>
    <t>Остаток долгового обязательства на конец отчетного периода (гр.15+гр.21)</t>
  </si>
  <si>
    <t>В том числе просроченные долговые обязательства (гр.16+гр.22)</t>
  </si>
  <si>
    <t>Остаток долгового обязательства на начало года</t>
  </si>
  <si>
    <t>в том числе остаток просроченного долгового обязательства</t>
  </si>
  <si>
    <t>Образование долгового обязательства за отчетный период</t>
  </si>
  <si>
    <t>Погашение долгового обязательства за отчетный период</t>
  </si>
  <si>
    <t>в том числе погашено просроченного долгового обязательства</t>
  </si>
  <si>
    <t>Остаток долгового обязательства на конец отчетного периода</t>
  </si>
  <si>
    <t>Остаток на начало года</t>
  </si>
  <si>
    <t>в том числе просроченные</t>
  </si>
  <si>
    <t>Начислено</t>
  </si>
  <si>
    <t>Погашено</t>
  </si>
  <si>
    <t>Остаток на конец отчетного периода</t>
  </si>
  <si>
    <t>итого по разделу</t>
  </si>
  <si>
    <t>Итого муниципальный долг МО г. Пыть-Ях</t>
  </si>
  <si>
    <t>муниципального долга и казначейского исполнения</t>
  </si>
  <si>
    <t xml:space="preserve">Раздел 1. Кредиты, полученные муниципальным образованием городской округ город Пыть-Ях от кредитных организаций </t>
  </si>
  <si>
    <t>Раздел 2. Муниципальные ценные бумаги муниципального образования городской округ г.Пыть-Ях</t>
  </si>
  <si>
    <t>Раздел 3. Бюджетные кредиты, привлеченные в бюджет муниципального образования городской округ город Пыть-Ях от других бюджетов бюджетной системы Российской Федерации</t>
  </si>
  <si>
    <t>Раздел 4. Муниципальные гарантии муниципального образования городской округ Пыть-Ях</t>
  </si>
  <si>
    <t>Приложение № 1</t>
  </si>
  <si>
    <t>кредитная линия</t>
  </si>
  <si>
    <t>По условиям муниципального контракта не предоставляется</t>
  </si>
  <si>
    <t>Публичное акционерное общество "Сбербанк России"</t>
  </si>
  <si>
    <t>ПОГАШЕНО</t>
  </si>
  <si>
    <t>Муниципальный конртакт №0187300019417000517-0269542-01 от 10.01.2018</t>
  </si>
  <si>
    <t xml:space="preserve">Начальник отдела отчетности, обслуживания </t>
  </si>
  <si>
    <t>Кочурова И.Г.</t>
  </si>
  <si>
    <t>к порядку ведения муниципальной</t>
  </si>
  <si>
    <t xml:space="preserve">  городской округ город Пыть-Ях</t>
  </si>
  <si>
    <t xml:space="preserve"> долговой книги муниципального образования</t>
  </si>
  <si>
    <t>бюджетный кредит</t>
  </si>
  <si>
    <t>Муниципальный конртакт №0187300019419000159 от 13.12.2019</t>
  </si>
  <si>
    <t>ПАО "Совкомбанк"</t>
  </si>
  <si>
    <t>Стефогло В.В.</t>
  </si>
  <si>
    <t xml:space="preserve">Заместитель главы города - председатель комитета по финансам </t>
  </si>
  <si>
    <t>По условиям договора бюджетного кредита не предоставляется</t>
  </si>
  <si>
    <t>Департамент финансов ХМАО-Югры</t>
  </si>
  <si>
    <t>Договор бюджетного кредита № 6/02-20 от 22.12.2020</t>
  </si>
  <si>
    <t>погашено</t>
  </si>
  <si>
    <t xml:space="preserve">за период с 01.01.2020г.    по   31.12.2020 г.     </t>
  </si>
  <si>
    <t>Муниципальная долговая книга муниципального образования город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</si>
</sst>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2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164" fontId="2" fillId="0" borderId="0" xfId="0" applyNumberFormat="1" applyFont="1" applyFill="1"/>
    <xf numFmtId="0" fontId="7" fillId="0" borderId="0" xfId="0" applyFont="1" applyFill="1" applyAlignment="1">
      <alignment wrapText="1"/>
    </xf>
    <xf numFmtId="0" fontId="10" fillId="0" borderId="0" xfId="0" applyFont="1" applyFill="1" applyBorder="1"/>
    <xf numFmtId="0" fontId="10" fillId="0" borderId="0" xfId="0" applyFont="1" applyFill="1"/>
    <xf numFmtId="4" fontId="10" fillId="0" borderId="1" xfId="0" applyNumberFormat="1" applyFont="1" applyFill="1" applyBorder="1"/>
    <xf numFmtId="0" fontId="10" fillId="0" borderId="1" xfId="0" applyFont="1" applyFill="1" applyBorder="1"/>
    <xf numFmtId="165" fontId="10" fillId="0" borderId="1" xfId="0" applyNumberFormat="1" applyFont="1" applyFill="1" applyBorder="1"/>
    <xf numFmtId="0" fontId="11" fillId="0" borderId="0" xfId="0" applyFont="1" applyFill="1" applyAlignment="1">
      <alignment wrapText="1"/>
    </xf>
    <xf numFmtId="165" fontId="11" fillId="0" borderId="1" xfId="1" applyFont="1" applyFill="1" applyBorder="1" applyAlignment="1">
      <alignment wrapText="1"/>
    </xf>
    <xf numFmtId="165" fontId="11" fillId="0" borderId="1" xfId="1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165" fontId="11" fillId="0" borderId="1" xfId="1" applyFont="1" applyFill="1" applyBorder="1" applyAlignment="1">
      <alignment horizontal="right" wrapText="1"/>
    </xf>
    <xf numFmtId="165" fontId="11" fillId="2" borderId="1" xfId="1" applyFont="1" applyFill="1" applyBorder="1" applyAlignment="1">
      <alignment horizontal="right" wrapText="1"/>
    </xf>
    <xf numFmtId="0" fontId="11" fillId="0" borderId="1" xfId="0" applyFont="1" applyFill="1" applyBorder="1" applyAlignment="1">
      <alignment wrapText="1"/>
    </xf>
    <xf numFmtId="14" fontId="11" fillId="0" borderId="1" xfId="0" applyNumberFormat="1" applyFont="1" applyFill="1" applyBorder="1" applyAlignment="1">
      <alignment horizontal="left" wrapText="1"/>
    </xf>
    <xf numFmtId="14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/>
    <xf numFmtId="0" fontId="11" fillId="0" borderId="0" xfId="0" applyFont="1" applyFill="1"/>
    <xf numFmtId="0" fontId="11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10" fillId="0" borderId="0" xfId="0" applyFont="1" applyFill="1" applyAlignment="1">
      <alignment wrapText="1"/>
    </xf>
    <xf numFmtId="2" fontId="10" fillId="0" borderId="1" xfId="0" applyNumberFormat="1" applyFont="1" applyFill="1" applyBorder="1" applyAlignment="1">
      <alignment wrapText="1"/>
    </xf>
    <xf numFmtId="165" fontId="10" fillId="0" borderId="1" xfId="1" applyFont="1" applyFill="1" applyBorder="1" applyAlignment="1">
      <alignment horizontal="right" wrapText="1"/>
    </xf>
    <xf numFmtId="2" fontId="11" fillId="0" borderId="1" xfId="0" applyNumberFormat="1" applyFont="1" applyFill="1" applyBorder="1"/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wrapText="1"/>
    </xf>
    <xf numFmtId="165" fontId="10" fillId="0" borderId="1" xfId="1" applyFont="1" applyFill="1" applyBorder="1" applyAlignment="1">
      <alignment wrapText="1"/>
    </xf>
    <xf numFmtId="165" fontId="11" fillId="0" borderId="1" xfId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/>
    <xf numFmtId="0" fontId="5" fillId="0" borderId="2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4" fontId="6" fillId="0" borderId="1" xfId="0" applyNumberFormat="1" applyFont="1" applyFill="1" applyBorder="1"/>
    <xf numFmtId="165" fontId="11" fillId="0" borderId="1" xfId="1" applyNumberFormat="1" applyFont="1" applyFill="1" applyBorder="1" applyAlignment="1">
      <alignment wrapText="1"/>
    </xf>
    <xf numFmtId="4" fontId="11" fillId="0" borderId="1" xfId="1" applyNumberFormat="1" applyFont="1" applyFill="1" applyBorder="1"/>
    <xf numFmtId="4" fontId="11" fillId="0" borderId="1" xfId="0" applyNumberFormat="1" applyFont="1" applyFill="1" applyBorder="1" applyAlignment="1"/>
    <xf numFmtId="4" fontId="11" fillId="0" borderId="1" xfId="0" applyNumberFormat="1" applyFont="1" applyFill="1" applyBorder="1"/>
    <xf numFmtId="14" fontId="11" fillId="0" borderId="1" xfId="0" applyNumberFormat="1" applyFont="1" applyFill="1" applyBorder="1"/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10" fillId="0" borderId="0" xfId="0" applyNumberFormat="1" applyFont="1" applyFill="1" applyBorder="1"/>
    <xf numFmtId="165" fontId="10" fillId="0" borderId="0" xfId="1" applyFont="1" applyFill="1" applyBorder="1" applyAlignment="1">
      <alignment wrapText="1"/>
    </xf>
    <xf numFmtId="165" fontId="10" fillId="0" borderId="1" xfId="1" applyFont="1" applyFill="1" applyBorder="1" applyAlignment="1"/>
    <xf numFmtId="165" fontId="10" fillId="0" borderId="1" xfId="1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workbookViewId="0">
      <selection activeCell="K10" sqref="K10:Q10"/>
    </sheetView>
  </sheetViews>
  <sheetFormatPr defaultRowHeight="12.75" x14ac:dyDescent="0.2"/>
  <cols>
    <col min="1" max="1" width="3.28515625" style="1" customWidth="1"/>
    <col min="2" max="2" width="10.140625" style="1" customWidth="1"/>
    <col min="3" max="3" width="9.5703125" style="1" customWidth="1"/>
    <col min="4" max="4" width="15.5703125" style="1" customWidth="1"/>
    <col min="5" max="5" width="12.42578125" style="1" customWidth="1"/>
    <col min="6" max="6" width="13.5703125" style="1" customWidth="1"/>
    <col min="7" max="7" width="15" style="1" hidden="1" customWidth="1"/>
    <col min="8" max="8" width="9.5703125" style="1" customWidth="1"/>
    <col min="9" max="9" width="14.42578125" style="1" customWidth="1"/>
    <col min="10" max="10" width="6.28515625" style="1" customWidth="1"/>
    <col min="11" max="11" width="12.85546875" style="1" bestFit="1" customWidth="1"/>
    <col min="12" max="12" width="6.85546875" style="1" customWidth="1"/>
    <col min="13" max="13" width="12.5703125" style="1" customWidth="1"/>
    <col min="14" max="14" width="12.85546875" style="1" bestFit="1" customWidth="1"/>
    <col min="15" max="15" width="7.5703125" style="1" customWidth="1"/>
    <col min="16" max="16" width="12.85546875" style="1" bestFit="1" customWidth="1"/>
    <col min="17" max="17" width="6.85546875" style="1" customWidth="1"/>
    <col min="18" max="18" width="4.85546875" style="1" customWidth="1"/>
    <col min="19" max="19" width="5.140625" style="1" customWidth="1"/>
    <col min="20" max="21" width="9.85546875" style="1" bestFit="1" customWidth="1"/>
    <col min="22" max="22" width="9" style="1" bestFit="1" customWidth="1"/>
    <col min="23" max="23" width="4.28515625" style="1" customWidth="1"/>
    <col min="24" max="24" width="13.7109375" style="1" customWidth="1"/>
    <col min="25" max="25" width="6.140625" style="1" customWidth="1"/>
    <col min="26" max="16384" width="9.140625" style="1"/>
  </cols>
  <sheetData>
    <row r="1" spans="1:25" ht="12.75" customHeight="1" x14ac:dyDescent="0.2">
      <c r="V1" s="64" t="s">
        <v>32</v>
      </c>
      <c r="W1" s="64"/>
      <c r="X1" s="64"/>
      <c r="Y1" s="64"/>
    </row>
    <row r="2" spans="1:25" ht="12.75" customHeight="1" x14ac:dyDescent="0.2">
      <c r="Q2" s="2"/>
      <c r="R2" s="2"/>
      <c r="S2" s="2"/>
      <c r="T2" s="2"/>
      <c r="U2" s="2"/>
      <c r="V2" s="65" t="s">
        <v>40</v>
      </c>
      <c r="W2" s="65"/>
      <c r="X2" s="65"/>
      <c r="Y2" s="65"/>
    </row>
    <row r="3" spans="1:25" ht="12.75" customHeight="1" x14ac:dyDescent="0.2">
      <c r="Q3" s="2"/>
      <c r="R3" s="2"/>
      <c r="S3" s="2"/>
      <c r="T3" s="2"/>
      <c r="U3" s="65" t="s">
        <v>42</v>
      </c>
      <c r="V3" s="65"/>
      <c r="W3" s="65"/>
      <c r="X3" s="65"/>
      <c r="Y3" s="65"/>
    </row>
    <row r="4" spans="1:25" ht="12.75" customHeight="1" x14ac:dyDescent="0.2">
      <c r="Q4" s="2"/>
      <c r="R4" s="2"/>
      <c r="S4" s="2"/>
      <c r="T4" s="2"/>
      <c r="U4" s="2"/>
      <c r="V4" s="65" t="s">
        <v>41</v>
      </c>
      <c r="W4" s="65"/>
      <c r="X4" s="65"/>
      <c r="Y4" s="65"/>
    </row>
    <row r="5" spans="1:25" ht="12.75" customHeight="1" x14ac:dyDescent="0.2">
      <c r="Q5" s="2"/>
      <c r="R5" s="2"/>
      <c r="S5" s="2"/>
      <c r="T5" s="2"/>
      <c r="U5" s="2"/>
      <c r="V5" s="2"/>
      <c r="W5" s="2"/>
      <c r="X5" s="65"/>
      <c r="Y5" s="65"/>
    </row>
    <row r="6" spans="1:25" ht="16.5" x14ac:dyDescent="0.25">
      <c r="A6" s="3"/>
      <c r="B6" s="3"/>
      <c r="C6" s="3"/>
      <c r="D6" s="68" t="s">
        <v>53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</row>
    <row r="7" spans="1:25" ht="16.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4" customFormat="1" ht="15.6" customHeight="1" x14ac:dyDescent="0.25">
      <c r="A8" s="68" t="s">
        <v>52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</row>
    <row r="9" spans="1:25" ht="19.149999999999999" customHeight="1" x14ac:dyDescent="0.2">
      <c r="W9" s="5" t="s">
        <v>0</v>
      </c>
    </row>
    <row r="10" spans="1:25" s="57" customFormat="1" ht="18.75" customHeight="1" x14ac:dyDescent="0.2">
      <c r="A10" s="63" t="s">
        <v>1</v>
      </c>
      <c r="B10" s="63" t="s">
        <v>2</v>
      </c>
      <c r="C10" s="63" t="s">
        <v>3</v>
      </c>
      <c r="D10" s="63" t="s">
        <v>4</v>
      </c>
      <c r="E10" s="63" t="s">
        <v>5</v>
      </c>
      <c r="F10" s="63" t="s">
        <v>6</v>
      </c>
      <c r="G10" s="56"/>
      <c r="H10" s="63" t="s">
        <v>7</v>
      </c>
      <c r="I10" s="63" t="s">
        <v>8</v>
      </c>
      <c r="J10" s="63" t="s">
        <v>9</v>
      </c>
      <c r="K10" s="66" t="s">
        <v>10</v>
      </c>
      <c r="L10" s="66"/>
      <c r="M10" s="66"/>
      <c r="N10" s="66"/>
      <c r="O10" s="66"/>
      <c r="P10" s="66"/>
      <c r="Q10" s="66"/>
      <c r="R10" s="67" t="s">
        <v>11</v>
      </c>
      <c r="S10" s="66"/>
      <c r="T10" s="66"/>
      <c r="U10" s="66"/>
      <c r="V10" s="66"/>
      <c r="W10" s="66"/>
      <c r="X10" s="63" t="s">
        <v>12</v>
      </c>
      <c r="Y10" s="63" t="s">
        <v>13</v>
      </c>
    </row>
    <row r="11" spans="1:25" s="58" customFormat="1" ht="95.25" customHeight="1" x14ac:dyDescent="0.2">
      <c r="A11" s="63"/>
      <c r="B11" s="63"/>
      <c r="C11" s="63"/>
      <c r="D11" s="63"/>
      <c r="E11" s="63"/>
      <c r="F11" s="63"/>
      <c r="G11" s="56"/>
      <c r="H11" s="63"/>
      <c r="I11" s="63"/>
      <c r="J11" s="63"/>
      <c r="K11" s="6" t="s">
        <v>14</v>
      </c>
      <c r="L11" s="6" t="s">
        <v>15</v>
      </c>
      <c r="M11" s="6" t="s">
        <v>16</v>
      </c>
      <c r="N11" s="6" t="s">
        <v>17</v>
      </c>
      <c r="O11" s="6" t="s">
        <v>18</v>
      </c>
      <c r="P11" s="6" t="s">
        <v>19</v>
      </c>
      <c r="Q11" s="6" t="s">
        <v>15</v>
      </c>
      <c r="R11" s="7" t="s">
        <v>20</v>
      </c>
      <c r="S11" s="6" t="s">
        <v>21</v>
      </c>
      <c r="T11" s="6" t="s">
        <v>22</v>
      </c>
      <c r="U11" s="6" t="s">
        <v>23</v>
      </c>
      <c r="V11" s="6" t="s">
        <v>24</v>
      </c>
      <c r="W11" s="6" t="s">
        <v>21</v>
      </c>
      <c r="X11" s="63"/>
      <c r="Y11" s="63"/>
    </row>
    <row r="12" spans="1:25" s="10" customFormat="1" ht="11.2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/>
      <c r="H12" s="8">
        <v>7</v>
      </c>
      <c r="I12" s="8">
        <v>8</v>
      </c>
      <c r="J12" s="8">
        <v>9</v>
      </c>
      <c r="K12" s="8">
        <v>10</v>
      </c>
      <c r="L12" s="8">
        <v>11</v>
      </c>
      <c r="M12" s="8">
        <v>12</v>
      </c>
      <c r="N12" s="8">
        <v>13</v>
      </c>
      <c r="O12" s="8">
        <v>14</v>
      </c>
      <c r="P12" s="8">
        <v>15</v>
      </c>
      <c r="Q12" s="8">
        <v>16</v>
      </c>
      <c r="R12" s="9">
        <v>17</v>
      </c>
      <c r="S12" s="8">
        <v>18</v>
      </c>
      <c r="T12" s="8">
        <v>19</v>
      </c>
      <c r="U12" s="8">
        <v>20</v>
      </c>
      <c r="V12" s="8">
        <v>21</v>
      </c>
      <c r="W12" s="8">
        <v>22</v>
      </c>
      <c r="X12" s="8">
        <v>23</v>
      </c>
      <c r="Y12" s="8">
        <v>24</v>
      </c>
    </row>
    <row r="13" spans="1:25" s="32" customFormat="1" ht="15" customHeight="1" x14ac:dyDescent="0.2">
      <c r="A13" s="31"/>
      <c r="B13" s="17" t="s">
        <v>28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5" s="32" customFormat="1" ht="12" x14ac:dyDescent="0.2">
      <c r="A14" s="31"/>
      <c r="B14" s="17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55"/>
      <c r="S14" s="31"/>
      <c r="T14" s="31"/>
      <c r="U14" s="31"/>
      <c r="V14" s="31"/>
      <c r="W14" s="31"/>
      <c r="X14" s="31"/>
      <c r="Y14" s="31"/>
    </row>
    <row r="15" spans="1:25" s="32" customFormat="1" ht="60" x14ac:dyDescent="0.2">
      <c r="A15" s="31">
        <v>1</v>
      </c>
      <c r="B15" s="53">
        <v>43125</v>
      </c>
      <c r="C15" s="28" t="s">
        <v>33</v>
      </c>
      <c r="D15" s="28" t="s">
        <v>37</v>
      </c>
      <c r="E15" s="28" t="s">
        <v>35</v>
      </c>
      <c r="F15" s="52">
        <v>65000000</v>
      </c>
      <c r="G15" s="54"/>
      <c r="H15" s="53">
        <v>44205</v>
      </c>
      <c r="I15" s="28" t="s">
        <v>34</v>
      </c>
      <c r="J15" s="52">
        <v>8.1</v>
      </c>
      <c r="K15" s="52">
        <v>19000000</v>
      </c>
      <c r="L15" s="38">
        <v>0</v>
      </c>
      <c r="M15" s="52"/>
      <c r="N15" s="52">
        <f>2000000+2000000+15000000</f>
        <v>19000000</v>
      </c>
      <c r="O15" s="38">
        <v>0</v>
      </c>
      <c r="P15" s="52">
        <f>K15+M15-N15</f>
        <v>0</v>
      </c>
      <c r="Q15" s="38">
        <v>0</v>
      </c>
      <c r="R15" s="38">
        <v>0</v>
      </c>
      <c r="S15" s="38">
        <v>0</v>
      </c>
      <c r="T15" s="51">
        <f>125122.65+111661.47</f>
        <v>236784.12</v>
      </c>
      <c r="U15" s="50">
        <f>125122.65+111661.47</f>
        <v>236784.12</v>
      </c>
      <c r="V15" s="42">
        <f>T15-U15</f>
        <v>0</v>
      </c>
      <c r="W15" s="38">
        <v>0</v>
      </c>
      <c r="X15" s="49" t="s">
        <v>51</v>
      </c>
      <c r="Y15" s="38">
        <v>0</v>
      </c>
    </row>
    <row r="16" spans="1:25" s="32" customFormat="1" ht="48" x14ac:dyDescent="0.2">
      <c r="A16" s="31">
        <v>2</v>
      </c>
      <c r="B16" s="53">
        <v>43826</v>
      </c>
      <c r="C16" s="28" t="s">
        <v>33</v>
      </c>
      <c r="D16" s="28" t="s">
        <v>44</v>
      </c>
      <c r="E16" s="28" t="s">
        <v>45</v>
      </c>
      <c r="F16" s="52">
        <v>100000000</v>
      </c>
      <c r="G16" s="54"/>
      <c r="H16" s="53">
        <v>44921</v>
      </c>
      <c r="I16" s="28" t="s">
        <v>34</v>
      </c>
      <c r="J16" s="52">
        <v>6.75</v>
      </c>
      <c r="K16" s="52">
        <v>100000000</v>
      </c>
      <c r="L16" s="38">
        <v>0</v>
      </c>
      <c r="M16" s="52">
        <v>80000000</v>
      </c>
      <c r="N16" s="52">
        <v>100000000</v>
      </c>
      <c r="O16" s="38">
        <v>0</v>
      </c>
      <c r="P16" s="52">
        <f>K16+M16-N16</f>
        <v>80000000</v>
      </c>
      <c r="Q16" s="38">
        <v>0</v>
      </c>
      <c r="R16" s="38">
        <v>0</v>
      </c>
      <c r="S16" s="38">
        <v>0</v>
      </c>
      <c r="T16" s="51">
        <f>741120.22-47814.21+14754.1</f>
        <v>708060.11</v>
      </c>
      <c r="U16" s="50">
        <f>741120.22-47814.21</f>
        <v>693306.01</v>
      </c>
      <c r="V16" s="42">
        <f>T16-U16</f>
        <v>14754.099999999977</v>
      </c>
      <c r="W16" s="38">
        <v>0</v>
      </c>
      <c r="X16" s="49">
        <f>P16+V16</f>
        <v>80014754.099999994</v>
      </c>
      <c r="Y16" s="38">
        <v>0</v>
      </c>
    </row>
    <row r="17" spans="1:25" s="15" customFormat="1" ht="16.149999999999999" customHeight="1" x14ac:dyDescent="0.2">
      <c r="A17" s="17"/>
      <c r="B17" s="17" t="s">
        <v>25</v>
      </c>
      <c r="C17" s="17"/>
      <c r="D17" s="17"/>
      <c r="E17" s="17"/>
      <c r="F17" s="16">
        <f>F15+F16</f>
        <v>165000000</v>
      </c>
      <c r="G17" s="16"/>
      <c r="H17" s="17"/>
      <c r="I17" s="17"/>
      <c r="J17" s="17"/>
      <c r="K17" s="16">
        <f t="shared" ref="K17:W17" si="0">K15+K16</f>
        <v>119000000</v>
      </c>
      <c r="L17" s="16">
        <f t="shared" si="0"/>
        <v>0</v>
      </c>
      <c r="M17" s="16">
        <f t="shared" si="0"/>
        <v>80000000</v>
      </c>
      <c r="N17" s="16">
        <f t="shared" si="0"/>
        <v>119000000</v>
      </c>
      <c r="O17" s="16">
        <f t="shared" si="0"/>
        <v>0</v>
      </c>
      <c r="P17" s="16">
        <f t="shared" si="0"/>
        <v>80000000</v>
      </c>
      <c r="Q17" s="16">
        <f t="shared" si="0"/>
        <v>0</v>
      </c>
      <c r="R17" s="48">
        <f t="shared" si="0"/>
        <v>0</v>
      </c>
      <c r="S17" s="48">
        <f t="shared" si="0"/>
        <v>0</v>
      </c>
      <c r="T17" s="16">
        <f t="shared" si="0"/>
        <v>944844.23</v>
      </c>
      <c r="U17" s="16">
        <f t="shared" si="0"/>
        <v>930090.13</v>
      </c>
      <c r="V17" s="16">
        <f t="shared" si="0"/>
        <v>14754.099999999977</v>
      </c>
      <c r="W17" s="16">
        <f t="shared" si="0"/>
        <v>0</v>
      </c>
      <c r="X17" s="16">
        <f>X16</f>
        <v>80014754.099999994</v>
      </c>
      <c r="Y17" s="16">
        <f>Y16</f>
        <v>0</v>
      </c>
    </row>
    <row r="18" spans="1:25" s="15" customFormat="1" ht="14.45" customHeight="1" x14ac:dyDescent="0.2">
      <c r="A18" s="17"/>
      <c r="B18" s="17" t="s">
        <v>29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46"/>
      <c r="R18" s="47"/>
      <c r="S18" s="46"/>
      <c r="T18" s="17"/>
      <c r="U18" s="17"/>
      <c r="V18" s="17"/>
      <c r="W18" s="17"/>
      <c r="X18" s="17"/>
      <c r="Y18" s="17"/>
    </row>
    <row r="19" spans="1:25" s="15" customFormat="1" ht="13.9" customHeight="1" x14ac:dyDescent="0.2">
      <c r="A19" s="17"/>
      <c r="B19" s="17" t="s">
        <v>25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46"/>
      <c r="R19" s="47"/>
      <c r="S19" s="46"/>
      <c r="T19" s="17"/>
      <c r="U19" s="17"/>
      <c r="V19" s="17"/>
      <c r="W19" s="17"/>
      <c r="X19" s="17"/>
      <c r="Y19" s="17"/>
    </row>
    <row r="20" spans="1:25" s="32" customFormat="1" ht="11.45" customHeight="1" x14ac:dyDescent="0.2">
      <c r="A20" s="31"/>
      <c r="B20" s="17" t="s">
        <v>30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4"/>
      <c r="R20" s="45"/>
      <c r="S20" s="44"/>
      <c r="T20" s="31"/>
      <c r="U20" s="31"/>
      <c r="V20" s="31"/>
      <c r="W20" s="31"/>
      <c r="X20" s="31"/>
      <c r="Y20" s="31"/>
    </row>
    <row r="21" spans="1:25" s="19" customFormat="1" ht="60" x14ac:dyDescent="0.2">
      <c r="A21" s="28">
        <v>1</v>
      </c>
      <c r="B21" s="30">
        <v>44193</v>
      </c>
      <c r="C21" s="28" t="s">
        <v>43</v>
      </c>
      <c r="D21" s="28" t="s">
        <v>50</v>
      </c>
      <c r="E21" s="28" t="s">
        <v>49</v>
      </c>
      <c r="F21" s="20">
        <v>50000000</v>
      </c>
      <c r="G21" s="20"/>
      <c r="H21" s="30">
        <v>44551</v>
      </c>
      <c r="I21" s="28" t="s">
        <v>48</v>
      </c>
      <c r="J21" s="28">
        <v>2.125</v>
      </c>
      <c r="K21" s="38">
        <v>0</v>
      </c>
      <c r="L21" s="38">
        <v>0</v>
      </c>
      <c r="M21" s="26">
        <v>50000000</v>
      </c>
      <c r="N21" s="38">
        <v>0</v>
      </c>
      <c r="O21" s="38">
        <v>0</v>
      </c>
      <c r="P21" s="43">
        <f>K21+M21-N21</f>
        <v>50000000</v>
      </c>
      <c r="Q21" s="38">
        <v>0</v>
      </c>
      <c r="R21" s="38">
        <v>0</v>
      </c>
      <c r="S21" s="38">
        <v>0</v>
      </c>
      <c r="T21" s="42">
        <v>8709.02</v>
      </c>
      <c r="U21" s="42">
        <v>8709.02</v>
      </c>
      <c r="V21" s="38">
        <v>0</v>
      </c>
      <c r="W21" s="38">
        <v>0</v>
      </c>
      <c r="X21" s="26">
        <f>P21+V21</f>
        <v>50000000</v>
      </c>
      <c r="Y21" s="38">
        <v>0</v>
      </c>
    </row>
    <row r="22" spans="1:25" s="35" customFormat="1" ht="15.6" customHeight="1" x14ac:dyDescent="0.2">
      <c r="A22" s="39"/>
      <c r="B22" s="17" t="s">
        <v>25</v>
      </c>
      <c r="C22" s="39"/>
      <c r="D22" s="39"/>
      <c r="E22" s="39"/>
      <c r="F22" s="41">
        <f>F21</f>
        <v>50000000</v>
      </c>
      <c r="G22" s="41"/>
      <c r="H22" s="40"/>
      <c r="I22" s="39"/>
      <c r="J22" s="39"/>
      <c r="K22" s="16">
        <f>K20+K21</f>
        <v>0</v>
      </c>
      <c r="L22" s="16">
        <f>L20+L21</f>
        <v>0</v>
      </c>
      <c r="M22" s="37">
        <f>M21</f>
        <v>50000000</v>
      </c>
      <c r="N22" s="16">
        <f>N20+N21</f>
        <v>0</v>
      </c>
      <c r="O22" s="16">
        <f>O20+O21</f>
        <v>0</v>
      </c>
      <c r="P22" s="37">
        <f>P21</f>
        <v>50000000</v>
      </c>
      <c r="Q22" s="16">
        <f>Q20+Q21</f>
        <v>0</v>
      </c>
      <c r="R22" s="16">
        <f>R20+R21</f>
        <v>0</v>
      </c>
      <c r="S22" s="16">
        <f>S20+S21</f>
        <v>0</v>
      </c>
      <c r="T22" s="37">
        <f>T21</f>
        <v>8709.02</v>
      </c>
      <c r="U22" s="37">
        <f>U21</f>
        <v>8709.02</v>
      </c>
      <c r="V22" s="38">
        <v>0</v>
      </c>
      <c r="W22" s="38">
        <v>0</v>
      </c>
      <c r="X22" s="37">
        <f>X21</f>
        <v>50000000</v>
      </c>
      <c r="Y22" s="36">
        <f>Y21</f>
        <v>0</v>
      </c>
    </row>
    <row r="23" spans="1:25" s="32" customFormat="1" ht="13.9" customHeight="1" x14ac:dyDescent="0.2">
      <c r="A23" s="31"/>
      <c r="B23" s="17" t="s">
        <v>31</v>
      </c>
      <c r="C23" s="31"/>
      <c r="D23" s="31"/>
      <c r="E23" s="31"/>
      <c r="F23" s="31"/>
      <c r="G23" s="31"/>
      <c r="H23" s="31"/>
      <c r="I23" s="31"/>
      <c r="J23" s="31"/>
      <c r="K23" s="33"/>
      <c r="L23" s="33"/>
      <c r="M23" s="33"/>
      <c r="N23" s="33"/>
      <c r="O23" s="33"/>
      <c r="P23" s="33"/>
      <c r="Q23" s="34"/>
      <c r="R23" s="34"/>
      <c r="S23" s="34"/>
      <c r="T23" s="33"/>
      <c r="U23" s="33"/>
      <c r="V23" s="33"/>
      <c r="W23" s="33"/>
      <c r="X23" s="33"/>
      <c r="Y23" s="31"/>
    </row>
    <row r="24" spans="1:25" s="19" customFormat="1" ht="13.9" hidden="1" customHeight="1" x14ac:dyDescent="0.2">
      <c r="A24" s="31"/>
      <c r="B24" s="30"/>
      <c r="C24" s="28"/>
      <c r="D24" s="28"/>
      <c r="E24" s="28"/>
      <c r="F24" s="20"/>
      <c r="G24" s="20"/>
      <c r="H24" s="29"/>
      <c r="I24" s="28"/>
      <c r="J24" s="28"/>
      <c r="K24" s="21"/>
      <c r="L24" s="22"/>
      <c r="M24" s="26"/>
      <c r="N24" s="26"/>
      <c r="O24" s="22"/>
      <c r="P24" s="26"/>
      <c r="Q24" s="25"/>
      <c r="R24" s="24"/>
      <c r="S24" s="23"/>
      <c r="T24" s="22"/>
      <c r="U24" s="22"/>
      <c r="V24" s="22"/>
      <c r="W24" s="22"/>
      <c r="X24" s="21"/>
      <c r="Y24" s="20"/>
    </row>
    <row r="25" spans="1:25" s="19" customFormat="1" ht="13.9" hidden="1" customHeight="1" x14ac:dyDescent="0.2">
      <c r="A25" s="31">
        <v>4</v>
      </c>
      <c r="B25" s="30"/>
      <c r="C25" s="28"/>
      <c r="D25" s="28"/>
      <c r="E25" s="28"/>
      <c r="F25" s="20"/>
      <c r="G25" s="20"/>
      <c r="H25" s="29"/>
      <c r="I25" s="28"/>
      <c r="J25" s="28"/>
      <c r="K25" s="21"/>
      <c r="L25" s="22"/>
      <c r="M25" s="26"/>
      <c r="N25" s="27"/>
      <c r="O25" s="22"/>
      <c r="P25" s="26">
        <f>K25+M25-N25</f>
        <v>0</v>
      </c>
      <c r="Q25" s="25"/>
      <c r="R25" s="24"/>
      <c r="S25" s="23"/>
      <c r="T25" s="22"/>
      <c r="U25" s="22"/>
      <c r="V25" s="22"/>
      <c r="W25" s="22"/>
      <c r="X25" s="21" t="s">
        <v>36</v>
      </c>
      <c r="Y25" s="20"/>
    </row>
    <row r="26" spans="1:25" s="15" customFormat="1" ht="13.9" customHeight="1" x14ac:dyDescent="0.2">
      <c r="A26" s="17"/>
      <c r="B26" s="17" t="s">
        <v>25</v>
      </c>
      <c r="C26" s="17"/>
      <c r="D26" s="17"/>
      <c r="E26" s="17"/>
      <c r="F26" s="18">
        <f>SUM(F25:F25)</f>
        <v>0</v>
      </c>
      <c r="G26" s="18"/>
      <c r="H26" s="17"/>
      <c r="I26" s="17"/>
      <c r="J26" s="17"/>
      <c r="K26" s="16">
        <f t="shared" ref="K26:W26" si="1">K24+K25</f>
        <v>0</v>
      </c>
      <c r="L26" s="16">
        <f t="shared" si="1"/>
        <v>0</v>
      </c>
      <c r="M26" s="16">
        <f t="shared" si="1"/>
        <v>0</v>
      </c>
      <c r="N26" s="16">
        <f t="shared" si="1"/>
        <v>0</v>
      </c>
      <c r="O26" s="16">
        <f t="shared" si="1"/>
        <v>0</v>
      </c>
      <c r="P26" s="16">
        <f t="shared" si="1"/>
        <v>0</v>
      </c>
      <c r="Q26" s="16">
        <f t="shared" si="1"/>
        <v>0</v>
      </c>
      <c r="R26" s="16">
        <f t="shared" si="1"/>
        <v>0</v>
      </c>
      <c r="S26" s="16">
        <f t="shared" si="1"/>
        <v>0</v>
      </c>
      <c r="T26" s="16">
        <f t="shared" si="1"/>
        <v>0</v>
      </c>
      <c r="U26" s="16">
        <f t="shared" si="1"/>
        <v>0</v>
      </c>
      <c r="V26" s="16">
        <f t="shared" si="1"/>
        <v>0</v>
      </c>
      <c r="W26" s="16">
        <f t="shared" si="1"/>
        <v>0</v>
      </c>
      <c r="X26" s="16">
        <f>P26+V26</f>
        <v>0</v>
      </c>
      <c r="Y26" s="16">
        <f>Y24+Y25</f>
        <v>0</v>
      </c>
    </row>
    <row r="27" spans="1:25" s="14" customFormat="1" ht="13.9" customHeight="1" x14ac:dyDescent="0.2">
      <c r="A27" s="17"/>
      <c r="B27" s="17" t="s">
        <v>26</v>
      </c>
      <c r="C27" s="17"/>
      <c r="D27" s="17"/>
      <c r="E27" s="17"/>
      <c r="F27" s="61">
        <f>F17+F22</f>
        <v>215000000</v>
      </c>
      <c r="G27" s="61"/>
      <c r="H27" s="17"/>
      <c r="I27" s="17"/>
      <c r="J27" s="17"/>
      <c r="K27" s="62">
        <f>K17+K22+K26</f>
        <v>119000000</v>
      </c>
      <c r="L27" s="16">
        <f>L25+L26</f>
        <v>0</v>
      </c>
      <c r="M27" s="62">
        <f>M17+M22+M26</f>
        <v>130000000</v>
      </c>
      <c r="N27" s="62">
        <f>N17+N22+N26</f>
        <v>119000000</v>
      </c>
      <c r="O27" s="16">
        <f>O25+O26</f>
        <v>0</v>
      </c>
      <c r="P27" s="62">
        <f>P17+P22+P26</f>
        <v>130000000</v>
      </c>
      <c r="Q27" s="16">
        <f>Q25+Q26</f>
        <v>0</v>
      </c>
      <c r="R27" s="16">
        <f>R25+R26</f>
        <v>0</v>
      </c>
      <c r="S27" s="16">
        <f>S25+S26</f>
        <v>0</v>
      </c>
      <c r="T27" s="62">
        <f>T17+T22+T26</f>
        <v>953553.25</v>
      </c>
      <c r="U27" s="62">
        <f>U17+U22+U26</f>
        <v>938799.15</v>
      </c>
      <c r="V27" s="62">
        <f>V17+V22+V26</f>
        <v>14754.099999999977</v>
      </c>
      <c r="W27" s="16">
        <f>W25+W26</f>
        <v>0</v>
      </c>
      <c r="X27" s="62">
        <f>K27+M27-N27+T27-U27</f>
        <v>130014754.09999999</v>
      </c>
      <c r="Y27" s="16">
        <f>Y25+Y26</f>
        <v>0</v>
      </c>
    </row>
    <row r="28" spans="1:25" s="14" customFormat="1" ht="12" x14ac:dyDescent="0.2"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60"/>
    </row>
    <row r="29" spans="1:25" s="11" customFormat="1" ht="15" x14ac:dyDescent="0.25"/>
    <row r="30" spans="1:25" x14ac:dyDescent="0.2">
      <c r="P30" s="12"/>
      <c r="X30" s="12"/>
    </row>
    <row r="31" spans="1:25" s="11" customFormat="1" ht="37.9" customHeight="1" x14ac:dyDescent="0.25">
      <c r="B31" s="69" t="s">
        <v>47</v>
      </c>
      <c r="C31" s="69"/>
      <c r="D31" s="69"/>
      <c r="E31" s="13"/>
      <c r="M31" s="11" t="s">
        <v>46</v>
      </c>
    </row>
    <row r="32" spans="1:25" s="11" customFormat="1" ht="9" customHeight="1" x14ac:dyDescent="0.25"/>
    <row r="33" spans="2:13" s="11" customFormat="1" ht="15" x14ac:dyDescent="0.25"/>
    <row r="34" spans="2:13" s="11" customFormat="1" ht="21" customHeight="1" x14ac:dyDescent="0.25">
      <c r="B34" s="11" t="s">
        <v>38</v>
      </c>
    </row>
    <row r="35" spans="2:13" s="11" customFormat="1" ht="16.5" customHeight="1" x14ac:dyDescent="0.25">
      <c r="B35" s="11" t="s">
        <v>27</v>
      </c>
      <c r="M35" s="11" t="s">
        <v>39</v>
      </c>
    </row>
  </sheetData>
  <mergeCells count="21">
    <mergeCell ref="B31:D31"/>
    <mergeCell ref="A8:Y8"/>
    <mergeCell ref="A10:A11"/>
    <mergeCell ref="B10:B11"/>
    <mergeCell ref="C10:C11"/>
    <mergeCell ref="D10:D11"/>
    <mergeCell ref="E10:E11"/>
    <mergeCell ref="F10:F11"/>
    <mergeCell ref="H10:H11"/>
    <mergeCell ref="I10:I11"/>
    <mergeCell ref="J10:J11"/>
    <mergeCell ref="V1:Y1"/>
    <mergeCell ref="V2:Y2"/>
    <mergeCell ref="U3:Y3"/>
    <mergeCell ref="V4:Y4"/>
    <mergeCell ref="X5:Y5"/>
    <mergeCell ref="K10:Q10"/>
    <mergeCell ref="R10:W10"/>
    <mergeCell ref="X10:X11"/>
    <mergeCell ref="Y10:Y11"/>
    <mergeCell ref="D6:Y6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1" firstPageNumber="136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2021-02-17T09:35:47Z</cp:lastPrinted>
  <dcterms:created xsi:type="dcterms:W3CDTF">1996-10-08T23:32:33Z</dcterms:created>
  <dcterms:modified xsi:type="dcterms:W3CDTF">2021-03-22T09:27:34Z</dcterms:modified>
</cp:coreProperties>
</file>